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Qt_Pr.Un" sheetId="1" r:id="rId1"/>
    <sheet name="Qt.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8" i="1" l="1"/>
  <c r="F10" i="1"/>
  <c r="F11" i="1"/>
  <c r="F12" i="1"/>
  <c r="F13" i="1"/>
  <c r="F14" i="1"/>
  <c r="F7" i="1"/>
</calcChain>
</file>

<file path=xl/sharedStrings.xml><?xml version="1.0" encoding="utf-8"?>
<sst xmlns="http://schemas.openxmlformats.org/spreadsheetml/2006/main" count="104" uniqueCount="51">
  <si>
    <t>Quant.</t>
  </si>
  <si>
    <t>Un</t>
  </si>
  <si>
    <t>Pr. Unit.</t>
  </si>
  <si>
    <t>Montagem e desmontagem do estaleiro, incluindo tapumes, andaimes, sistemas de proteção coletiva e individual, taxas e despesas inerentes, isolamento com vedações da zona dos trabalhos, assim como a fixação de todo o tipo de sinalização de segurança em toda a obra de acordo com a portaria nº  959/2009 de 21/08.</t>
  </si>
  <si>
    <t>vg</t>
  </si>
  <si>
    <t>Elaboração do  Plano de Segurança e Saúde do estaleiro, que deverá ser desenvolvido pelo adjudicatário adaptando-o à sua estrutura, condições especificas e meios mobilizados para a obra, em conformidade com o  artigo 14º do Decreto-Lei nº.273/2003 de 29/10 (fichas de procedimentos e segurança), incluindo a gestão de resíduos de construção e demolição de acordo com o Decreto-Lei 46/2008 de 12 de Março, provenientes de obra/estaleiro, incluindo transporte a vazadouro específico para o efeito, bem como encargos inerentes às taxas de depósito.</t>
  </si>
  <si>
    <t xml:space="preserve"> </t>
  </si>
  <si>
    <t>Levantamento da cobertura existente, incluindo  recuperação ou execução dos apoios necessários à montagem do nova cobertura, remoção, transporte das chapas de fibrocimento, dando total cumprimento ao Decreto - Lei nº 284/89 de 24 de Agosto que define o regime de proteção da saúde dos trabalhadores contra riscos que possam decorrer da exposição ao amianto nos locais de trabalho, bem como a Portaria 1.057/89 de 07/12 (obrigatoriedade da comunicação ao ISHST) e ao Decreto - Lei nº 239/97 de 9 de Setembro que estabelece as regras a que fica sujeita a gestão de resíduos, nomeadamente, a sua recolha, armazenamento, transporte, tratamento, valorização e eliminação, de acordo com a gestão de resíduos de construção e demolição, conforme o estipulado no Decreto - Lei 46/2008 de 12 de março, Decreto - Lei nº 50/2005 de 25 de Fevereiro, Decreto - Lei nº 273/2003 de 29 de Outubro, bem como toda a legislação em vigor.</t>
  </si>
  <si>
    <t>Pintura com um revestimento contínuo sobre caleira/platibanda, com 2,00 m de secção, à base de uma dispersão aquosa de resinas estireno acrílicas, incluindo a aplicação de tela em fibra de vidro antialcalina, o tratamento das superfícies a pintar (raspar, lixar, limpar e desengordurar, com mínimo de 2 a 3 demãos  de pintura) e a incorporação do emboque de drenagem das águas pluviais nas respetivas caixas de recolha.</t>
  </si>
  <si>
    <t>Fornecimento e assentamento de chapas opalinas translúcidas onduladas, em policarbonato alveolar de parede dupla, com 10 mm de espessura, dotadas, no mínimo, de qualificação de reação ao fogo C-s2-d0, assente na estrutura metálica, incluindo cumeeira tipo "Termonda" e todos os acessórios de fixação e o levantamento e remoção a vazadouro da chapa acrílica existente.</t>
  </si>
  <si>
    <t>Total</t>
  </si>
  <si>
    <t>CÂMARA MUNICIPAL DE ALCOBAÇA</t>
  </si>
  <si>
    <t>1.1</t>
  </si>
  <si>
    <t>1.2</t>
  </si>
  <si>
    <t>2.1</t>
  </si>
  <si>
    <t>2.2</t>
  </si>
  <si>
    <t>2.4</t>
  </si>
  <si>
    <t xml:space="preserve">TOTAL </t>
  </si>
  <si>
    <t>Art.º</t>
  </si>
  <si>
    <t>Lista de Preços Unitários</t>
  </si>
  <si>
    <t>€</t>
  </si>
  <si>
    <t>2.1.1</t>
  </si>
  <si>
    <t>2.1.2</t>
  </si>
  <si>
    <t>2.1.3</t>
  </si>
  <si>
    <t>2.5</t>
  </si>
  <si>
    <t>Fornecimeto e aplicação de membrana asfáltica, auto protegida por capa de protecção mineral de ardosia de cor xisto, LBM-40/GP(4.0 Kg/m2),EN 13707</t>
  </si>
  <si>
    <t>Bloco 1</t>
  </si>
  <si>
    <t>Bloco 2</t>
  </si>
  <si>
    <t>Bloco 3</t>
  </si>
  <si>
    <r>
      <t>m</t>
    </r>
    <r>
      <rPr>
        <sz val="10"/>
        <rFont val="Calibri"/>
        <family val="2"/>
      </rPr>
      <t>²</t>
    </r>
  </si>
  <si>
    <t>2.4.1</t>
  </si>
  <si>
    <t>2.4.2</t>
  </si>
  <si>
    <t>2.4.3</t>
  </si>
  <si>
    <t>2.5.1</t>
  </si>
  <si>
    <t>2.5.2</t>
  </si>
  <si>
    <t>2.2.1</t>
  </si>
  <si>
    <t>2.2.2</t>
  </si>
  <si>
    <t>2.2.3</t>
  </si>
  <si>
    <t>Empreitada 2021P - Substituição da cobertura da EB Frei António Brandão- Benedita</t>
  </si>
  <si>
    <t>Bloco 1- Placa Claraboia</t>
  </si>
  <si>
    <t>Bloco 3- Palca Claraboia</t>
  </si>
  <si>
    <t>m</t>
  </si>
  <si>
    <r>
      <t>Fornecimento e colocação de painéis sandwich tipo ALAÇO constituídos por chapa perfilada de aço galvanizado termolacado com a espessura de 0,5 mm na chapa inferior e com 0,4 mm na chapa superior, com núcleo isolante de 30 mm de espessura composto por poliisicianurato(PIR) expandido de densidade 42 kg/m3  e condutibilidade térmica igual  0,0212 W/m.k,</t>
    </r>
    <r>
      <rPr>
        <sz val="8"/>
        <color rgb="FFFF0000"/>
        <rFont val="Trebuchet MS"/>
        <family val="2"/>
      </rPr>
      <t xml:space="preserve"> </t>
    </r>
    <r>
      <rPr>
        <sz val="8"/>
        <rFont val="Trebuchet MS"/>
        <family val="2"/>
      </rPr>
      <t>dotados, no mínimo, de qualificação de reação ao fogo B-s2 d0, incluindo a execução de murete em tijolo para suporte da chapa, de todos os cortes, remates, cumeeiras com vedantes do fornecedor e restantes acessórios.</t>
    </r>
  </si>
  <si>
    <t xml:space="preserve">REMODELAÇÃO DAS COBERTURAS DOS BLOCOS DE AULAS  </t>
  </si>
  <si>
    <t>MONTAGEM E DESMONTAGEM DE ESTALEIRO</t>
  </si>
  <si>
    <t>2.3</t>
  </si>
  <si>
    <t>2.3.1</t>
  </si>
  <si>
    <t>2.3.2</t>
  </si>
  <si>
    <t>2.3.3</t>
  </si>
  <si>
    <t>Fornecimento e aplicação de membrana asfáltica, auto protegida por capa de protecção mineral de ardosia de cor xisto, LBM-40/GP(4.0 Kg/m2),EN 13707.</t>
  </si>
  <si>
    <r>
      <t>Fornecimento e colocação de painéis sandwich tipo ALAÇO constituídos por chapa perfilada de aço galvanizado termolacado com a espessura de 0,5 mm na chapa inferior e com 0,4 mm na chapa superior, com núcleo isolante de 30 mm de espessura composto por poliisicianurato(PIR) expandido de densidade 42 kg/m3  e condutibilidade térmica  0,0212 W/m.k,</t>
    </r>
    <r>
      <rPr>
        <sz val="8"/>
        <color rgb="FFFF0000"/>
        <rFont val="Trebuchet MS"/>
        <family val="2"/>
      </rPr>
      <t xml:space="preserve"> </t>
    </r>
    <r>
      <rPr>
        <sz val="8"/>
        <rFont val="Trebuchet MS"/>
        <family val="2"/>
      </rPr>
      <t>dotados, no mínimo, de qualificação de reação ao fogo B-s2 d0, incluindo a execução de murete em tijolo para suporte da chapa, de todos os cortes, remates, cumeeiras com vedantes do fornecedor e restantes acessórios.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</si>
</sst>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8"/>
      <name val="Trebuchet MS"/>
      <family val="2"/>
    </font>
    <font>
      <sz val="8"/>
      <name val="Trebuchet MS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sz val="8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4" fontId="1" fillId="0" borderId="1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justify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1" fontId="2" fillId="0" borderId="3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justify" vertical="top"/>
    </xf>
    <xf numFmtId="4" fontId="2" fillId="0" borderId="3" xfId="0" applyNumberFormat="1" applyFont="1" applyBorder="1" applyAlignment="1" applyProtection="1">
      <alignment horizontal="center"/>
      <protection locked="0"/>
    </xf>
    <xf numFmtId="4" fontId="2" fillId="0" borderId="3" xfId="0" applyNumberFormat="1" applyFont="1" applyBorder="1" applyAlignment="1" applyProtection="1">
      <alignment horizontal="right"/>
      <protection locked="0"/>
    </xf>
    <xf numFmtId="0" fontId="2" fillId="0" borderId="3" xfId="1" applyNumberFormat="1" applyFont="1" applyBorder="1" applyAlignment="1">
      <alignment horizontal="justify" vertical="top"/>
    </xf>
    <xf numFmtId="4" fontId="2" fillId="0" borderId="2" xfId="0" applyNumberFormat="1" applyFont="1" applyBorder="1" applyAlignment="1" applyProtection="1">
      <alignment horizontal="right"/>
      <protection locked="0"/>
    </xf>
    <xf numFmtId="0" fontId="1" fillId="0" borderId="0" xfId="0" applyFont="1" applyBorder="1" applyAlignment="1">
      <alignment horizontal="right"/>
    </xf>
    <xf numFmtId="0" fontId="2" fillId="0" borderId="3" xfId="1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4" fontId="2" fillId="0" borderId="0" xfId="0" applyNumberFormat="1" applyFont="1" applyBorder="1" applyAlignment="1" applyProtection="1">
      <alignment horizontal="right"/>
      <protection locked="0"/>
    </xf>
    <xf numFmtId="0" fontId="0" fillId="0" borderId="0" xfId="0" applyBorder="1"/>
    <xf numFmtId="0" fontId="2" fillId="0" borderId="2" xfId="0" applyFont="1" applyBorder="1" applyAlignment="1" applyProtection="1">
      <alignment horizontal="center"/>
      <protection locked="0"/>
    </xf>
    <xf numFmtId="1" fontId="2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 applyProtection="1">
      <alignment horizontal="center"/>
      <protection locked="0"/>
    </xf>
    <xf numFmtId="0" fontId="2" fillId="0" borderId="0" xfId="1" applyNumberFormat="1" applyFont="1" applyBorder="1" applyAlignment="1">
      <alignment horizontal="center" vertical="top"/>
    </xf>
    <xf numFmtId="0" fontId="2" fillId="0" borderId="0" xfId="0" applyFont="1" applyBorder="1" applyAlignment="1" applyProtection="1">
      <alignment horizontal="center"/>
      <protection locked="0"/>
    </xf>
    <xf numFmtId="4" fontId="2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justify" vertical="top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64" fontId="7" fillId="0" borderId="0" xfId="0" applyNumberFormat="1" applyFont="1"/>
    <xf numFmtId="0" fontId="2" fillId="0" borderId="3" xfId="0" applyFont="1" applyBorder="1" applyAlignment="1">
      <alignment horizontal="right"/>
    </xf>
    <xf numFmtId="0" fontId="2" fillId="0" borderId="2" xfId="1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right"/>
    </xf>
    <xf numFmtId="4" fontId="2" fillId="0" borderId="2" xfId="0" applyNumberFormat="1" applyFont="1" applyBorder="1" applyAlignment="1" applyProtection="1">
      <alignment horizontal="center"/>
      <protection locked="0"/>
    </xf>
    <xf numFmtId="0" fontId="2" fillId="0" borderId="3" xfId="1" applyNumberFormat="1" applyFont="1" applyFill="1" applyBorder="1" applyAlignment="1">
      <alignment horizontal="justify" vertical="top"/>
    </xf>
    <xf numFmtId="0" fontId="6" fillId="0" borderId="0" xfId="0" applyFont="1" applyBorder="1" applyAlignment="1">
      <alignment horizontal="center"/>
    </xf>
    <xf numFmtId="0" fontId="2" fillId="0" borderId="3" xfId="0" applyFont="1" applyBorder="1" applyAlignment="1">
      <alignment horizontal="justify" vertical="top"/>
    </xf>
    <xf numFmtId="4" fontId="2" fillId="0" borderId="5" xfId="0" applyNumberFormat="1" applyFont="1" applyBorder="1" applyAlignment="1" applyProtection="1">
      <alignment horizontal="center"/>
      <protection locked="0"/>
    </xf>
    <xf numFmtId="4" fontId="1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_Folha1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4" zoomScale="154" zoomScaleNormal="154" workbookViewId="0">
      <selection activeCell="F17" sqref="F17"/>
    </sheetView>
  </sheetViews>
  <sheetFormatPr defaultRowHeight="15" x14ac:dyDescent="0.25"/>
  <cols>
    <col min="2" max="2" width="58" customWidth="1"/>
    <col min="5" max="5" width="12.140625" customWidth="1"/>
    <col min="6" max="6" width="13" customWidth="1"/>
    <col min="8" max="8" width="13.28515625" customWidth="1"/>
  </cols>
  <sheetData>
    <row r="1" spans="1:9" ht="15.75" x14ac:dyDescent="0.25">
      <c r="A1" s="44" t="s">
        <v>11</v>
      </c>
      <c r="B1" s="44"/>
      <c r="C1" s="44"/>
      <c r="D1" s="44"/>
      <c r="E1" s="44"/>
      <c r="F1" s="44"/>
    </row>
    <row r="2" spans="1:9" x14ac:dyDescent="0.25">
      <c r="A2" s="53" t="s">
        <v>38</v>
      </c>
      <c r="B2" s="53"/>
      <c r="C2" s="53"/>
      <c r="D2" s="53"/>
      <c r="E2" s="53"/>
      <c r="F2" s="53"/>
      <c r="H2" s="24"/>
      <c r="I2" s="24"/>
    </row>
    <row r="3" spans="1:9" x14ac:dyDescent="0.25">
      <c r="A3" s="21"/>
      <c r="B3" s="22" t="s">
        <v>19</v>
      </c>
      <c r="C3" s="21"/>
      <c r="D3" s="20"/>
      <c r="E3" s="19"/>
      <c r="F3" s="20"/>
      <c r="H3" s="40"/>
      <c r="I3" s="24"/>
    </row>
    <row r="4" spans="1:9" ht="15.75" x14ac:dyDescent="0.3">
      <c r="A4" s="49" t="s">
        <v>18</v>
      </c>
      <c r="B4" s="45"/>
      <c r="C4" s="51" t="s">
        <v>1</v>
      </c>
      <c r="D4" s="47" t="s">
        <v>0</v>
      </c>
      <c r="E4" s="1" t="s">
        <v>2</v>
      </c>
      <c r="F4" s="1" t="s">
        <v>10</v>
      </c>
      <c r="H4" s="24"/>
      <c r="I4" s="24"/>
    </row>
    <row r="5" spans="1:9" ht="15.75" x14ac:dyDescent="0.3">
      <c r="A5" s="50"/>
      <c r="B5" s="46"/>
      <c r="C5" s="52"/>
      <c r="D5" s="48"/>
      <c r="E5" s="2" t="s">
        <v>20</v>
      </c>
      <c r="F5" s="3" t="s">
        <v>20</v>
      </c>
    </row>
    <row r="6" spans="1:9" ht="15.75" x14ac:dyDescent="0.3">
      <c r="A6" s="4">
        <v>1</v>
      </c>
      <c r="B6" s="5" t="s">
        <v>44</v>
      </c>
      <c r="C6" s="6"/>
      <c r="D6" s="6"/>
      <c r="E6" s="6"/>
      <c r="F6" s="7"/>
    </row>
    <row r="7" spans="1:9" ht="63.75" customHeight="1" x14ac:dyDescent="0.3">
      <c r="A7" s="26" t="s">
        <v>12</v>
      </c>
      <c r="B7" s="10" t="s">
        <v>3</v>
      </c>
      <c r="C7" s="8" t="s">
        <v>4</v>
      </c>
      <c r="D7" s="8">
        <v>1</v>
      </c>
      <c r="E7" s="11"/>
      <c r="F7" s="12">
        <f>ROUND(E7*D7,2)</f>
        <v>0</v>
      </c>
    </row>
    <row r="8" spans="1:9" ht="100.5" customHeight="1" x14ac:dyDescent="0.3">
      <c r="A8" s="9" t="s">
        <v>13</v>
      </c>
      <c r="B8" s="13" t="s">
        <v>5</v>
      </c>
      <c r="C8" s="8" t="s">
        <v>4</v>
      </c>
      <c r="D8" s="8">
        <v>1</v>
      </c>
      <c r="E8" s="11"/>
      <c r="F8" s="14">
        <f>E8*D8</f>
        <v>0</v>
      </c>
      <c r="H8" s="23"/>
      <c r="I8" s="24"/>
    </row>
    <row r="9" spans="1:9" ht="13.5" customHeight="1" x14ac:dyDescent="0.3">
      <c r="A9" s="4">
        <v>2</v>
      </c>
      <c r="B9" s="5" t="s">
        <v>43</v>
      </c>
      <c r="C9" s="6" t="s">
        <v>6</v>
      </c>
      <c r="D9" s="6" t="s">
        <v>6</v>
      </c>
      <c r="E9" s="11"/>
      <c r="F9" s="12"/>
    </row>
    <row r="10" spans="1:9" ht="175.5" x14ac:dyDescent="0.3">
      <c r="A10" s="16" t="s">
        <v>14</v>
      </c>
      <c r="B10" s="10" t="s">
        <v>7</v>
      </c>
      <c r="C10" s="8" t="s">
        <v>29</v>
      </c>
      <c r="D10" s="8">
        <v>1785</v>
      </c>
      <c r="E10" s="11"/>
      <c r="F10" s="12">
        <f>E10*D10</f>
        <v>0</v>
      </c>
    </row>
    <row r="11" spans="1:9" ht="81" x14ac:dyDescent="0.3">
      <c r="A11" s="16" t="s">
        <v>15</v>
      </c>
      <c r="B11" s="18" t="s">
        <v>8</v>
      </c>
      <c r="C11" s="8" t="s">
        <v>41</v>
      </c>
      <c r="D11" s="27">
        <v>300</v>
      </c>
      <c r="E11" s="11"/>
      <c r="F11" s="12">
        <f>E11*D11</f>
        <v>0</v>
      </c>
    </row>
    <row r="12" spans="1:9" ht="108" x14ac:dyDescent="0.3">
      <c r="A12" s="16" t="s">
        <v>45</v>
      </c>
      <c r="B12" s="17" t="s">
        <v>50</v>
      </c>
      <c r="C12" s="8" t="s">
        <v>29</v>
      </c>
      <c r="D12" s="8">
        <v>1785</v>
      </c>
      <c r="E12" s="11"/>
      <c r="F12" s="12">
        <f>E12*D12</f>
        <v>0</v>
      </c>
    </row>
    <row r="13" spans="1:9" ht="76.5" customHeight="1" x14ac:dyDescent="0.3">
      <c r="A13" s="16" t="s">
        <v>16</v>
      </c>
      <c r="B13" s="39" t="s">
        <v>9</v>
      </c>
      <c r="C13" s="8" t="s">
        <v>29</v>
      </c>
      <c r="D13" s="27">
        <v>180</v>
      </c>
      <c r="E13" s="11"/>
      <c r="F13" s="12">
        <f>E13*D13</f>
        <v>0</v>
      </c>
    </row>
    <row r="14" spans="1:9" ht="27" x14ac:dyDescent="0.3">
      <c r="A14" s="16" t="s">
        <v>24</v>
      </c>
      <c r="B14" s="17" t="s">
        <v>49</v>
      </c>
      <c r="C14" s="8" t="s">
        <v>29</v>
      </c>
      <c r="D14" s="8">
        <v>150</v>
      </c>
      <c r="E14" s="42"/>
      <c r="F14" s="12">
        <f>E14*D14</f>
        <v>0</v>
      </c>
    </row>
    <row r="15" spans="1:9" ht="15.75" x14ac:dyDescent="0.3">
      <c r="A15" s="36"/>
      <c r="B15" s="37"/>
      <c r="C15" s="25"/>
      <c r="D15" s="25"/>
      <c r="E15" s="38"/>
      <c r="F15" s="14"/>
    </row>
    <row r="16" spans="1:9" ht="15.75" x14ac:dyDescent="0.3">
      <c r="A16" s="28"/>
      <c r="B16" s="15"/>
      <c r="C16" s="29"/>
      <c r="D16" s="29"/>
      <c r="E16" s="30"/>
      <c r="F16" s="23"/>
    </row>
    <row r="17" spans="1:8" ht="15.75" x14ac:dyDescent="0.3">
      <c r="A17" s="28"/>
      <c r="B17" s="15" t="s">
        <v>17</v>
      </c>
      <c r="C17" s="29"/>
      <c r="D17" s="29"/>
      <c r="E17" s="30"/>
      <c r="F17" s="43">
        <f>SUM(F7:F14)</f>
        <v>0</v>
      </c>
      <c r="G17" s="24"/>
      <c r="H17" s="34"/>
    </row>
    <row r="18" spans="1:8" ht="15.75" x14ac:dyDescent="0.3">
      <c r="A18" s="28"/>
      <c r="B18" s="31"/>
      <c r="C18" s="29"/>
      <c r="D18" s="29"/>
      <c r="E18" s="30"/>
      <c r="F18" s="23"/>
      <c r="G18" s="24"/>
    </row>
    <row r="19" spans="1:8" ht="15.75" x14ac:dyDescent="0.3">
      <c r="A19" s="28"/>
      <c r="B19" s="31"/>
      <c r="C19" s="29"/>
      <c r="D19" s="29"/>
      <c r="E19" s="30"/>
      <c r="F19" s="23"/>
    </row>
    <row r="20" spans="1:8" ht="15.75" x14ac:dyDescent="0.3">
      <c r="A20" s="28"/>
      <c r="B20" s="31"/>
      <c r="C20" s="29"/>
      <c r="D20" s="29"/>
      <c r="E20" s="30"/>
      <c r="F20" s="23"/>
    </row>
    <row r="21" spans="1:8" ht="15.75" x14ac:dyDescent="0.3">
      <c r="A21" s="28"/>
      <c r="B21" s="31"/>
      <c r="C21" s="29"/>
      <c r="D21" s="29"/>
      <c r="E21" s="30"/>
      <c r="F21" s="23"/>
    </row>
    <row r="22" spans="1:8" ht="15.75" x14ac:dyDescent="0.3">
      <c r="A22" s="28"/>
      <c r="B22" s="31"/>
      <c r="C22" s="29"/>
      <c r="D22" s="29"/>
      <c r="E22" s="30"/>
      <c r="F22" s="23"/>
    </row>
    <row r="23" spans="1:8" ht="15.75" x14ac:dyDescent="0.3">
      <c r="A23" s="28"/>
      <c r="B23" s="32"/>
      <c r="C23" s="29"/>
      <c r="D23" s="29"/>
      <c r="E23" s="30"/>
      <c r="F23" s="23"/>
    </row>
    <row r="24" spans="1:8" ht="15.75" x14ac:dyDescent="0.3">
      <c r="A24" s="28"/>
      <c r="B24" s="32"/>
      <c r="C24" s="29"/>
      <c r="D24" s="29"/>
      <c r="E24" s="30"/>
      <c r="F24" s="23"/>
    </row>
    <row r="25" spans="1:8" ht="15.75" x14ac:dyDescent="0.3">
      <c r="A25" s="28"/>
      <c r="B25" s="33"/>
      <c r="C25" s="29"/>
      <c r="D25" s="29"/>
      <c r="E25" s="30"/>
      <c r="F25" s="23"/>
    </row>
    <row r="26" spans="1:8" ht="15.75" x14ac:dyDescent="0.3">
      <c r="A26" s="28"/>
      <c r="B26" s="31"/>
      <c r="C26" s="29"/>
      <c r="D26" s="29"/>
      <c r="E26" s="30"/>
      <c r="F26" s="23"/>
    </row>
    <row r="27" spans="1:8" ht="15.75" x14ac:dyDescent="0.3">
      <c r="A27" s="28"/>
      <c r="B27" s="33"/>
      <c r="C27" s="29"/>
      <c r="D27" s="29"/>
      <c r="E27" s="30"/>
      <c r="F27" s="23"/>
    </row>
    <row r="28" spans="1:8" x14ac:dyDescent="0.25">
      <c r="A28" s="24"/>
      <c r="B28" s="24"/>
      <c r="C28" s="24"/>
      <c r="D28" s="24"/>
      <c r="E28" s="24"/>
      <c r="F28" s="24"/>
    </row>
  </sheetData>
  <mergeCells count="6">
    <mergeCell ref="A1:F1"/>
    <mergeCell ref="B4:B5"/>
    <mergeCell ref="D4:D5"/>
    <mergeCell ref="A4:A5"/>
    <mergeCell ref="C4:C5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="154" zoomScaleNormal="154" workbookViewId="0">
      <selection activeCell="A2" sqref="A2:C2"/>
    </sheetView>
  </sheetViews>
  <sheetFormatPr defaultRowHeight="15" x14ac:dyDescent="0.25"/>
  <cols>
    <col min="1" max="1" width="7.140625" customWidth="1"/>
    <col min="2" max="2" width="61.5703125" customWidth="1"/>
  </cols>
  <sheetData>
    <row r="1" spans="1:4" ht="15.75" x14ac:dyDescent="0.25">
      <c r="A1" s="44" t="s">
        <v>11</v>
      </c>
      <c r="B1" s="44"/>
      <c r="C1" s="44"/>
      <c r="D1" s="44"/>
    </row>
    <row r="2" spans="1:4" x14ac:dyDescent="0.25">
      <c r="A2" s="21" t="s">
        <v>38</v>
      </c>
      <c r="B2" s="19"/>
      <c r="C2" s="21"/>
      <c r="D2" s="20"/>
    </row>
    <row r="3" spans="1:4" x14ac:dyDescent="0.25">
      <c r="A3" s="21"/>
      <c r="B3" s="22" t="s">
        <v>19</v>
      </c>
      <c r="C3" s="21"/>
      <c r="D3" s="20"/>
    </row>
    <row r="4" spans="1:4" x14ac:dyDescent="0.25">
      <c r="A4" s="49" t="s">
        <v>18</v>
      </c>
      <c r="B4" s="45"/>
      <c r="C4" s="51" t="s">
        <v>1</v>
      </c>
      <c r="D4" s="47" t="s">
        <v>0</v>
      </c>
    </row>
    <row r="5" spans="1:4" ht="13.5" customHeight="1" x14ac:dyDescent="0.25">
      <c r="A5" s="50"/>
      <c r="B5" s="46"/>
      <c r="C5" s="52"/>
      <c r="D5" s="48"/>
    </row>
    <row r="6" spans="1:4" ht="15.75" x14ac:dyDescent="0.3">
      <c r="A6" s="4">
        <v>1</v>
      </c>
      <c r="B6" s="5" t="s">
        <v>44</v>
      </c>
      <c r="C6" s="6"/>
      <c r="D6" s="6"/>
    </row>
    <row r="7" spans="1:4" ht="67.5" x14ac:dyDescent="0.3">
      <c r="A7" s="26" t="s">
        <v>12</v>
      </c>
      <c r="B7" s="10" t="s">
        <v>3</v>
      </c>
      <c r="C7" s="8" t="s">
        <v>4</v>
      </c>
      <c r="D7" s="8">
        <v>1</v>
      </c>
    </row>
    <row r="8" spans="1:4" ht="93" customHeight="1" x14ac:dyDescent="0.3">
      <c r="A8" s="9" t="s">
        <v>13</v>
      </c>
      <c r="B8" s="13" t="s">
        <v>5</v>
      </c>
      <c r="C8" s="8" t="s">
        <v>4</v>
      </c>
      <c r="D8" s="8">
        <v>1</v>
      </c>
    </row>
    <row r="9" spans="1:4" ht="15.75" x14ac:dyDescent="0.3">
      <c r="A9" s="4">
        <v>2</v>
      </c>
      <c r="B9" s="5" t="s">
        <v>43</v>
      </c>
      <c r="C9" s="6" t="s">
        <v>6</v>
      </c>
      <c r="D9" s="6" t="s">
        <v>6</v>
      </c>
    </row>
    <row r="10" spans="1:4" ht="150" customHeight="1" x14ac:dyDescent="0.3">
      <c r="A10" s="16" t="s">
        <v>14</v>
      </c>
      <c r="B10" s="10" t="s">
        <v>7</v>
      </c>
      <c r="C10" s="8"/>
      <c r="D10" s="8"/>
    </row>
    <row r="11" spans="1:4" ht="15.75" x14ac:dyDescent="0.3">
      <c r="A11" s="16" t="s">
        <v>21</v>
      </c>
      <c r="B11" s="10" t="s">
        <v>26</v>
      </c>
      <c r="C11" s="8" t="s">
        <v>29</v>
      </c>
      <c r="D11" s="8">
        <v>485</v>
      </c>
    </row>
    <row r="12" spans="1:4" ht="15.75" x14ac:dyDescent="0.3">
      <c r="A12" s="16" t="s">
        <v>22</v>
      </c>
      <c r="B12" s="10" t="s">
        <v>27</v>
      </c>
      <c r="C12" s="8" t="s">
        <v>29</v>
      </c>
      <c r="D12" s="8">
        <v>505</v>
      </c>
    </row>
    <row r="13" spans="1:4" ht="15.75" x14ac:dyDescent="0.3">
      <c r="A13" s="16" t="s">
        <v>23</v>
      </c>
      <c r="B13" s="10" t="s">
        <v>28</v>
      </c>
      <c r="C13" s="8" t="s">
        <v>29</v>
      </c>
      <c r="D13" s="8">
        <v>795</v>
      </c>
    </row>
    <row r="14" spans="1:4" ht="66.75" customHeight="1" x14ac:dyDescent="0.3">
      <c r="A14" s="16" t="s">
        <v>15</v>
      </c>
      <c r="B14" s="41" t="s">
        <v>8</v>
      </c>
      <c r="D14" s="27"/>
    </row>
    <row r="15" spans="1:4" ht="15.75" x14ac:dyDescent="0.3">
      <c r="A15" s="16" t="s">
        <v>35</v>
      </c>
      <c r="B15" s="10" t="s">
        <v>26</v>
      </c>
      <c r="C15" s="8" t="s">
        <v>41</v>
      </c>
      <c r="D15" s="27">
        <v>100</v>
      </c>
    </row>
    <row r="16" spans="1:4" ht="15.75" x14ac:dyDescent="0.3">
      <c r="A16" s="16" t="s">
        <v>36</v>
      </c>
      <c r="B16" s="10" t="s">
        <v>27</v>
      </c>
      <c r="C16" s="8" t="s">
        <v>41</v>
      </c>
      <c r="D16" s="27">
        <v>100</v>
      </c>
    </row>
    <row r="17" spans="1:4" ht="15.75" x14ac:dyDescent="0.3">
      <c r="A17" s="16" t="s">
        <v>37</v>
      </c>
      <c r="B17" s="10" t="s">
        <v>28</v>
      </c>
      <c r="C17" s="8" t="s">
        <v>41</v>
      </c>
      <c r="D17" s="27">
        <v>100</v>
      </c>
    </row>
    <row r="18" spans="1:4" ht="94.5" customHeight="1" x14ac:dyDescent="0.3">
      <c r="A18" s="16" t="s">
        <v>45</v>
      </c>
      <c r="B18" s="17" t="s">
        <v>42</v>
      </c>
      <c r="C18" s="8"/>
      <c r="D18" s="8"/>
    </row>
    <row r="19" spans="1:4" ht="15.75" x14ac:dyDescent="0.3">
      <c r="A19" s="16" t="s">
        <v>46</v>
      </c>
      <c r="B19" s="10" t="s">
        <v>26</v>
      </c>
      <c r="C19" s="8" t="s">
        <v>29</v>
      </c>
      <c r="D19" s="8">
        <v>485</v>
      </c>
    </row>
    <row r="20" spans="1:4" ht="15.75" x14ac:dyDescent="0.3">
      <c r="A20" s="16" t="s">
        <v>47</v>
      </c>
      <c r="B20" s="10" t="s">
        <v>27</v>
      </c>
      <c r="C20" s="8" t="s">
        <v>29</v>
      </c>
      <c r="D20" s="8">
        <v>505</v>
      </c>
    </row>
    <row r="21" spans="1:4" ht="15.75" x14ac:dyDescent="0.3">
      <c r="A21" s="16" t="s">
        <v>48</v>
      </c>
      <c r="B21" s="10" t="s">
        <v>28</v>
      </c>
      <c r="C21" s="8" t="s">
        <v>29</v>
      </c>
      <c r="D21" s="8">
        <v>795</v>
      </c>
    </row>
    <row r="22" spans="1:4" ht="67.5" x14ac:dyDescent="0.3">
      <c r="A22" s="16" t="s">
        <v>16</v>
      </c>
      <c r="B22" s="39" t="s">
        <v>9</v>
      </c>
      <c r="C22" s="8"/>
      <c r="D22" s="27"/>
    </row>
    <row r="23" spans="1:4" ht="15.75" x14ac:dyDescent="0.3">
      <c r="A23" s="16" t="s">
        <v>30</v>
      </c>
      <c r="B23" s="10" t="s">
        <v>26</v>
      </c>
      <c r="C23" s="8" t="s">
        <v>29</v>
      </c>
      <c r="D23" s="27">
        <v>60</v>
      </c>
    </row>
    <row r="24" spans="1:4" ht="15.75" x14ac:dyDescent="0.3">
      <c r="A24" s="16" t="s">
        <v>31</v>
      </c>
      <c r="B24" s="10" t="s">
        <v>27</v>
      </c>
      <c r="C24" s="8" t="s">
        <v>29</v>
      </c>
      <c r="D24" s="27">
        <v>60</v>
      </c>
    </row>
    <row r="25" spans="1:4" ht="15.75" x14ac:dyDescent="0.3">
      <c r="A25" s="16" t="s">
        <v>32</v>
      </c>
      <c r="B25" s="10" t="s">
        <v>28</v>
      </c>
      <c r="C25" s="8" t="s">
        <v>29</v>
      </c>
      <c r="D25" s="27">
        <v>60</v>
      </c>
    </row>
    <row r="26" spans="1:4" ht="27" x14ac:dyDescent="0.3">
      <c r="A26" s="16" t="s">
        <v>24</v>
      </c>
      <c r="B26" s="17" t="s">
        <v>25</v>
      </c>
      <c r="D26" s="8"/>
    </row>
    <row r="27" spans="1:4" ht="15.75" x14ac:dyDescent="0.3">
      <c r="A27" s="16" t="s">
        <v>33</v>
      </c>
      <c r="B27" s="35" t="s">
        <v>39</v>
      </c>
      <c r="C27" s="8" t="s">
        <v>29</v>
      </c>
      <c r="D27" s="8">
        <v>75</v>
      </c>
    </row>
    <row r="28" spans="1:4" ht="15.75" x14ac:dyDescent="0.3">
      <c r="A28" s="16" t="s">
        <v>34</v>
      </c>
      <c r="B28" s="35" t="s">
        <v>40</v>
      </c>
      <c r="C28" s="8" t="s">
        <v>29</v>
      </c>
      <c r="D28" s="8">
        <v>75</v>
      </c>
    </row>
    <row r="29" spans="1:4" ht="15.75" x14ac:dyDescent="0.3">
      <c r="A29" s="36"/>
      <c r="B29" s="37"/>
      <c r="C29" s="25"/>
      <c r="D29" s="25"/>
    </row>
  </sheetData>
  <mergeCells count="5">
    <mergeCell ref="A1:D1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Qt_Pr.Un</vt:lpstr>
      <vt:lpstr>Qt.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2020-11-11T16:44:55Z</dcterms:modified>
</cp:coreProperties>
</file>